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июль\"/>
    </mc:Choice>
  </mc:AlternateContent>
  <bookViews>
    <workbookView xWindow="0" yWindow="0" windowWidth="13308" windowHeight="1089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9" i="1" l="1"/>
  <c r="C28" i="1" s="1"/>
  <c r="C16" i="1"/>
  <c r="C15" i="1" s="1"/>
  <c r="C5" i="1"/>
  <c r="F33" i="1"/>
  <c r="F32" i="1"/>
  <c r="F31" i="1"/>
  <c r="F30" i="1"/>
  <c r="E33" i="1"/>
  <c r="E32" i="1"/>
  <c r="E31" i="1"/>
  <c r="E30" i="1"/>
  <c r="D29" i="1"/>
  <c r="D28" i="1" s="1"/>
  <c r="E35" i="1"/>
  <c r="E14" i="1"/>
  <c r="E9" i="1"/>
  <c r="D16" i="1"/>
  <c r="D15" i="1" s="1"/>
  <c r="E23" i="1"/>
  <c r="E10" i="1"/>
  <c r="E37" i="1"/>
  <c r="E36" i="1"/>
  <c r="D5" i="1"/>
  <c r="F17" i="1"/>
  <c r="F36" i="1"/>
  <c r="E8" i="1"/>
  <c r="E7" i="1"/>
  <c r="F10" i="1"/>
  <c r="F35" i="1"/>
  <c r="E6" i="1"/>
  <c r="F6" i="1"/>
  <c r="F7" i="1"/>
  <c r="F8" i="1"/>
  <c r="F9" i="1"/>
  <c r="E11" i="1"/>
  <c r="F11" i="1"/>
  <c r="E12" i="1"/>
  <c r="F12" i="1"/>
  <c r="E13" i="1"/>
  <c r="F13" i="1"/>
  <c r="E18" i="1"/>
  <c r="F18" i="1"/>
  <c r="E19" i="1"/>
  <c r="F19" i="1"/>
  <c r="E21" i="1"/>
  <c r="F21" i="1"/>
  <c r="E22" i="1"/>
  <c r="F22" i="1"/>
  <c r="F23" i="1"/>
  <c r="E24" i="1"/>
  <c r="F24" i="1"/>
  <c r="E25" i="1"/>
  <c r="F25" i="1"/>
  <c r="E26" i="1"/>
  <c r="F26" i="1"/>
  <c r="E27" i="1"/>
  <c r="F27" i="1"/>
  <c r="F34" i="1"/>
  <c r="F37" i="1"/>
  <c r="F14" i="1"/>
  <c r="E16" i="1" l="1"/>
  <c r="F16" i="1"/>
  <c r="D3" i="1"/>
  <c r="D38" i="1" s="1"/>
  <c r="E5" i="1"/>
  <c r="C3" i="1"/>
  <c r="C38" i="1" s="1"/>
  <c r="E29" i="1"/>
  <c r="F29" i="1"/>
  <c r="F5" i="1"/>
  <c r="E28" i="1"/>
  <c r="F28" i="1"/>
  <c r="F15" i="1" l="1"/>
  <c r="E15" i="1"/>
  <c r="E3" i="1"/>
  <c r="F3" i="1"/>
  <c r="E38" i="1"/>
  <c r="F38" i="1"/>
</calcChain>
</file>

<file path=xl/sharedStrings.xml><?xml version="1.0" encoding="utf-8"?>
<sst xmlns="http://schemas.openxmlformats.org/spreadsheetml/2006/main" count="83" uniqueCount="80">
  <si>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</si>
  <si>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</si>
  <si>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</si>
  <si>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</si>
  <si>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</si>
  <si>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</si>
  <si>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</si>
  <si>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</si>
  <si>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</si>
  <si>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</si>
  <si>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</si>
  <si>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</si>
  <si>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</si>
  <si>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</si>
  <si>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</si>
  <si>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</si>
  <si>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</si>
  <si>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</si>
  <si>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</si>
  <si>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</si>
  <si>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</si>
  <si>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</si>
  <si>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</si>
  <si>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</si>
  <si>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</si>
  <si>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</si>
  <si>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</si>
  <si>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</si>
  <si>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</si>
  <si>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</si>
  <si>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</si>
  <si>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</si>
  <si>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</si>
  <si>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</si>
  <si>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</si>
  <si>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</si>
  <si>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</si>
  <si>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</si>
  <si>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</si>
  <si>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</si>
  <si>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</si>
  <si>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</si>
  <si>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</si>
  <si>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</si>
  <si>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</si>
  <si>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</si>
  <si>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</si>
  <si>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</si>
  <si>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</si>
  <si>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</si>
  <si>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</si>
  <si>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</si>
  <si>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</si>
  <si>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</si>
  <si>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</si>
  <si>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</si>
  <si>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</si>
  <si>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</si>
  <si>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</si>
  <si>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</si>
  <si>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</si>
  <si>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</si>
  <si>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</si>
  <si>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</si>
  <si>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</si>
  <si>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</si>
  <si>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</si>
  <si>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</si>
  <si>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</si>
  <si>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</si>
  <si>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</si>
  <si>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</si>
  <si>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</si>
  <si>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</si>
  <si>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</si>
  <si>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</si>
  <si>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</si>
  <si>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 xml:space="preserve"> Сравнительный анализ поступлений доходов в бюджет городского округа                                                г. Переславля-Залесского за 2019/2020гг.</t>
  </si>
  <si>
    <t>Исполнено на 01.08.2019г., тыс.руб.</t>
  </si>
  <si>
    <t>Исполнено на 01.08.2020г.,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</si>
</sst>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workbookViewId="0">
      <selection activeCell="C36" sqref="C36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4" width="14" style="1" customWidth="1"/>
    <col min="5" max="5" width="12" style="30" customWidth="1"/>
    <col min="6" max="6" width="11.44140625" style="35" customWidth="1"/>
    <col min="7" max="7" width="12.21875" style="1" customWidth="1"/>
    <col min="8" max="8" width="13.77734375" style="1" customWidth="1"/>
    <col min="9" max="16384" width="9.109375" style="1"/>
  </cols>
  <sheetData>
    <row r="1" spans="1:6" ht="39" customHeight="1" x14ac:dyDescent="0.25">
      <c r="A1" s="56" t="s">
        <v>77</v>
      </c>
      <c r="B1" s="56"/>
      <c r="C1" s="56"/>
      <c r="D1" s="56"/>
      <c r="E1" s="56"/>
      <c r="F1" s="56"/>
    </row>
    <row r="2" spans="1:6" ht="61.5" customHeight="1" x14ac:dyDescent="0.25">
      <c r="A2" s="2" t="s">
        <v>0</v>
      </c>
      <c r="B2" s="3" t="s">
        <v>1</v>
      </c>
      <c r="C2" s="2" t="s">
        <v>78</v>
      </c>
      <c r="D2" s="2" t="s">
        <v>79</v>
      </c>
      <c r="E2" s="4" t="s">
        <v>2</v>
      </c>
      <c r="F2" s="33" t="s">
        <v>59</v>
      </c>
    </row>
    <row r="3" spans="1:6" x14ac:dyDescent="0.25">
      <c r="A3" s="5" t="s">
        <v>3</v>
      </c>
      <c r="B3" s="6" t="s">
        <v>4</v>
      </c>
      <c r="C3" s="40">
        <f>C5+C15</f>
        <v>272468</v>
      </c>
      <c r="D3" s="40">
        <f>D5+D15</f>
        <v>273799</v>
      </c>
      <c r="E3" s="48">
        <f>D3/C3</f>
        <v>1.0048849773184374</v>
      </c>
      <c r="F3" s="40">
        <f>D3-C3</f>
        <v>1331</v>
      </c>
    </row>
    <row r="4" spans="1:6" x14ac:dyDescent="0.25">
      <c r="A4" s="7" t="s">
        <v>5</v>
      </c>
      <c r="B4" s="8"/>
      <c r="C4" s="54"/>
      <c r="D4" s="41"/>
      <c r="E4" s="39"/>
      <c r="F4" s="15"/>
    </row>
    <row r="5" spans="1:6" s="12" customFormat="1" ht="14.4" x14ac:dyDescent="0.25">
      <c r="A5" s="9" t="s">
        <v>6</v>
      </c>
      <c r="B5" s="10"/>
      <c r="C5" s="42">
        <f>SUM(C6:C14)</f>
        <v>236189</v>
      </c>
      <c r="D5" s="42">
        <f>SUM(D6:D14)</f>
        <v>241284</v>
      </c>
      <c r="E5" s="49">
        <f t="shared" ref="E5:E16" si="0">D5/C5</f>
        <v>1.0215717074038164</v>
      </c>
      <c r="F5" s="42">
        <f t="shared" ref="F5:F19" si="1">D5-C5</f>
        <v>5095</v>
      </c>
    </row>
    <row r="6" spans="1:6" s="17" customFormat="1" x14ac:dyDescent="0.25">
      <c r="A6" s="13" t="s">
        <v>7</v>
      </c>
      <c r="B6" s="14" t="s">
        <v>8</v>
      </c>
      <c r="C6" s="16">
        <v>139086</v>
      </c>
      <c r="D6" s="15">
        <v>137189</v>
      </c>
      <c r="E6" s="11">
        <f t="shared" si="0"/>
        <v>0.98636095653049194</v>
      </c>
      <c r="F6" s="15">
        <f t="shared" si="1"/>
        <v>-1897</v>
      </c>
    </row>
    <row r="7" spans="1:6" s="17" customFormat="1" ht="27.6" x14ac:dyDescent="0.25">
      <c r="A7" s="13" t="s">
        <v>61</v>
      </c>
      <c r="B7" s="14" t="s">
        <v>56</v>
      </c>
      <c r="C7" s="16">
        <v>16046</v>
      </c>
      <c r="D7" s="15">
        <v>14245</v>
      </c>
      <c r="E7" s="11">
        <f t="shared" si="0"/>
        <v>0.88776018945531598</v>
      </c>
      <c r="F7" s="15">
        <f t="shared" si="1"/>
        <v>-1801</v>
      </c>
    </row>
    <row r="8" spans="1:6" s="17" customFormat="1" ht="27.6" x14ac:dyDescent="0.25">
      <c r="A8" s="13" t="s">
        <v>62</v>
      </c>
      <c r="B8" s="14" t="s">
        <v>46</v>
      </c>
      <c r="C8" s="16">
        <v>16973</v>
      </c>
      <c r="D8" s="51">
        <v>13431</v>
      </c>
      <c r="E8" s="11">
        <f t="shared" si="0"/>
        <v>0.79131561892417368</v>
      </c>
      <c r="F8" s="15">
        <f t="shared" si="1"/>
        <v>-3542</v>
      </c>
    </row>
    <row r="9" spans="1:6" s="17" customFormat="1" x14ac:dyDescent="0.25">
      <c r="A9" s="13" t="s">
        <v>9</v>
      </c>
      <c r="B9" s="14" t="s">
        <v>47</v>
      </c>
      <c r="C9" s="16">
        <v>243</v>
      </c>
      <c r="D9" s="15">
        <v>577</v>
      </c>
      <c r="E9" s="11">
        <f t="shared" si="0"/>
        <v>2.3744855967078191</v>
      </c>
      <c r="F9" s="15">
        <f t="shared" si="1"/>
        <v>334</v>
      </c>
    </row>
    <row r="10" spans="1:6" s="17" customFormat="1" ht="27" customHeight="1" x14ac:dyDescent="0.25">
      <c r="A10" s="13" t="s">
        <v>63</v>
      </c>
      <c r="B10" s="14" t="s">
        <v>60</v>
      </c>
      <c r="C10" s="16">
        <v>655</v>
      </c>
      <c r="D10" s="15">
        <v>674</v>
      </c>
      <c r="E10" s="11">
        <f t="shared" si="0"/>
        <v>1.0290076335877862</v>
      </c>
      <c r="F10" s="15">
        <f t="shared" si="1"/>
        <v>19</v>
      </c>
    </row>
    <row r="11" spans="1:6" s="17" customFormat="1" ht="14.25" customHeight="1" x14ac:dyDescent="0.25">
      <c r="A11" s="13" t="s">
        <v>10</v>
      </c>
      <c r="B11" s="14" t="s">
        <v>11</v>
      </c>
      <c r="C11" s="16">
        <v>3140</v>
      </c>
      <c r="D11" s="15">
        <v>4012</v>
      </c>
      <c r="E11" s="11">
        <f t="shared" si="0"/>
        <v>1.2777070063694267</v>
      </c>
      <c r="F11" s="15">
        <f t="shared" si="1"/>
        <v>872</v>
      </c>
    </row>
    <row r="12" spans="1:6" s="17" customFormat="1" x14ac:dyDescent="0.25">
      <c r="A12" s="13" t="s">
        <v>12</v>
      </c>
      <c r="B12" s="14" t="s">
        <v>13</v>
      </c>
      <c r="C12" s="16">
        <v>54907</v>
      </c>
      <c r="D12" s="15">
        <v>66071</v>
      </c>
      <c r="E12" s="11">
        <f t="shared" si="0"/>
        <v>1.203325623326716</v>
      </c>
      <c r="F12" s="15">
        <f t="shared" si="1"/>
        <v>11164</v>
      </c>
    </row>
    <row r="13" spans="1:6" s="17" customFormat="1" x14ac:dyDescent="0.25">
      <c r="A13" s="13" t="s">
        <v>14</v>
      </c>
      <c r="B13" s="14" t="s">
        <v>15</v>
      </c>
      <c r="C13" s="16">
        <v>4968</v>
      </c>
      <c r="D13" s="15">
        <v>5085</v>
      </c>
      <c r="E13" s="11">
        <f t="shared" si="0"/>
        <v>1.0235507246376812</v>
      </c>
      <c r="F13" s="15">
        <f t="shared" si="1"/>
        <v>117</v>
      </c>
    </row>
    <row r="14" spans="1:6" s="17" customFormat="1" ht="27" customHeight="1" x14ac:dyDescent="0.25">
      <c r="A14" s="13" t="s">
        <v>16</v>
      </c>
      <c r="B14" s="14" t="s">
        <v>17</v>
      </c>
      <c r="C14" s="16">
        <v>171</v>
      </c>
      <c r="D14" s="15">
        <v>0</v>
      </c>
      <c r="E14" s="11">
        <f t="shared" si="0"/>
        <v>0</v>
      </c>
      <c r="F14" s="15">
        <f t="shared" si="1"/>
        <v>-171</v>
      </c>
    </row>
    <row r="15" spans="1:6" s="18" customFormat="1" ht="14.4" x14ac:dyDescent="0.25">
      <c r="A15" s="9" t="s">
        <v>18</v>
      </c>
      <c r="B15" s="10"/>
      <c r="C15" s="42">
        <f>C16+C22+C23+C24+C25+C26+C27</f>
        <v>36279</v>
      </c>
      <c r="D15" s="42">
        <f>D16+D22+D23+D24+D25+D26+D27</f>
        <v>32515</v>
      </c>
      <c r="E15" s="49">
        <f t="shared" si="0"/>
        <v>0.896248518426638</v>
      </c>
      <c r="F15" s="42">
        <f t="shared" si="1"/>
        <v>-3764</v>
      </c>
    </row>
    <row r="16" spans="1:6" s="12" customFormat="1" ht="42.75" customHeight="1" x14ac:dyDescent="0.25">
      <c r="A16" s="19" t="s">
        <v>19</v>
      </c>
      <c r="B16" s="20" t="s">
        <v>20</v>
      </c>
      <c r="C16" s="15">
        <f>SUM(C17:C21)</f>
        <v>18274</v>
      </c>
      <c r="D16" s="15">
        <f>SUM(D17:D21)</f>
        <v>14554</v>
      </c>
      <c r="E16" s="11">
        <f t="shared" si="0"/>
        <v>0.79643208930721243</v>
      </c>
      <c r="F16" s="15">
        <f t="shared" si="1"/>
        <v>-3720</v>
      </c>
    </row>
    <row r="17" spans="1:6" s="12" customFormat="1" ht="33.6" customHeight="1" x14ac:dyDescent="0.25">
      <c r="A17" s="19" t="s">
        <v>65</v>
      </c>
      <c r="B17" s="20" t="s">
        <v>64</v>
      </c>
      <c r="C17" s="55">
        <v>0</v>
      </c>
      <c r="D17" s="15">
        <v>0</v>
      </c>
      <c r="E17" s="11" t="s">
        <v>48</v>
      </c>
      <c r="F17" s="15">
        <f t="shared" si="1"/>
        <v>0</v>
      </c>
    </row>
    <row r="18" spans="1:6" s="17" customFormat="1" ht="24" customHeight="1" x14ac:dyDescent="0.25">
      <c r="A18" s="13" t="s">
        <v>21</v>
      </c>
      <c r="B18" s="14" t="s">
        <v>22</v>
      </c>
      <c r="C18" s="16">
        <v>11446</v>
      </c>
      <c r="D18" s="15">
        <v>9855</v>
      </c>
      <c r="E18" s="11">
        <f>D18/C18</f>
        <v>0.86099947579940594</v>
      </c>
      <c r="F18" s="15">
        <f t="shared" si="1"/>
        <v>-1591</v>
      </c>
    </row>
    <row r="19" spans="1:6" s="17" customFormat="1" ht="20.399999999999999" x14ac:dyDescent="0.25">
      <c r="A19" s="13" t="s">
        <v>23</v>
      </c>
      <c r="B19" s="14" t="s">
        <v>24</v>
      </c>
      <c r="C19" s="16">
        <v>4704</v>
      </c>
      <c r="D19" s="16">
        <v>3301</v>
      </c>
      <c r="E19" s="11">
        <f>D19/C19</f>
        <v>0.70174319727891155</v>
      </c>
      <c r="F19" s="15">
        <f t="shared" si="1"/>
        <v>-1403</v>
      </c>
    </row>
    <row r="20" spans="1:6" s="17" customFormat="1" ht="41.4" x14ac:dyDescent="0.25">
      <c r="A20" s="19" t="s">
        <v>66</v>
      </c>
      <c r="B20" s="14" t="s">
        <v>67</v>
      </c>
      <c r="C20" s="16">
        <v>0</v>
      </c>
      <c r="D20" s="16">
        <v>0</v>
      </c>
      <c r="E20" s="11" t="s">
        <v>48</v>
      </c>
      <c r="F20" s="52" t="s">
        <v>48</v>
      </c>
    </row>
    <row r="21" spans="1:6" s="17" customFormat="1" ht="22.5" customHeight="1" x14ac:dyDescent="0.25">
      <c r="A21" s="13" t="s">
        <v>25</v>
      </c>
      <c r="B21" s="14"/>
      <c r="C21" s="16">
        <v>2124</v>
      </c>
      <c r="D21" s="16">
        <v>1398</v>
      </c>
      <c r="E21" s="11">
        <f t="shared" ref="E21:E33" si="2">D21/C21</f>
        <v>0.65819209039548021</v>
      </c>
      <c r="F21" s="15">
        <f t="shared" ref="F21:F38" si="3">D21-C21</f>
        <v>-726</v>
      </c>
    </row>
    <row r="22" spans="1:6" s="17" customFormat="1" ht="27.75" customHeight="1" x14ac:dyDescent="0.25">
      <c r="A22" s="13" t="s">
        <v>26</v>
      </c>
      <c r="B22" s="14" t="s">
        <v>27</v>
      </c>
      <c r="C22" s="16">
        <v>315</v>
      </c>
      <c r="D22" s="16">
        <v>640</v>
      </c>
      <c r="E22" s="11">
        <f t="shared" si="2"/>
        <v>2.0317460317460316</v>
      </c>
      <c r="F22" s="15">
        <f t="shared" si="3"/>
        <v>325</v>
      </c>
    </row>
    <row r="23" spans="1:6" s="17" customFormat="1" ht="27.6" x14ac:dyDescent="0.25">
      <c r="A23" s="13" t="s">
        <v>28</v>
      </c>
      <c r="B23" s="14" t="s">
        <v>29</v>
      </c>
      <c r="C23" s="16">
        <v>456</v>
      </c>
      <c r="D23" s="16">
        <v>640</v>
      </c>
      <c r="E23" s="11">
        <f t="shared" si="2"/>
        <v>1.4035087719298245</v>
      </c>
      <c r="F23" s="15">
        <f t="shared" si="3"/>
        <v>184</v>
      </c>
    </row>
    <row r="24" spans="1:6" s="17" customFormat="1" ht="16.2" customHeight="1" x14ac:dyDescent="0.25">
      <c r="A24" s="13" t="s">
        <v>49</v>
      </c>
      <c r="B24" s="14" t="s">
        <v>50</v>
      </c>
      <c r="C24" s="16">
        <v>2144</v>
      </c>
      <c r="D24" s="16">
        <v>1744</v>
      </c>
      <c r="E24" s="11">
        <f t="shared" si="2"/>
        <v>0.81343283582089554</v>
      </c>
      <c r="F24" s="15">
        <f t="shared" si="3"/>
        <v>-400</v>
      </c>
    </row>
    <row r="25" spans="1:6" s="17" customFormat="1" ht="16.95" customHeight="1" x14ac:dyDescent="0.25">
      <c r="A25" s="13" t="s">
        <v>30</v>
      </c>
      <c r="B25" s="14" t="s">
        <v>51</v>
      </c>
      <c r="C25" s="16">
        <v>11307</v>
      </c>
      <c r="D25" s="16">
        <v>8214</v>
      </c>
      <c r="E25" s="11">
        <f t="shared" si="2"/>
        <v>0.72645263995754839</v>
      </c>
      <c r="F25" s="15">
        <f t="shared" si="3"/>
        <v>-3093</v>
      </c>
    </row>
    <row r="26" spans="1:6" s="17" customFormat="1" x14ac:dyDescent="0.25">
      <c r="A26" s="13" t="s">
        <v>31</v>
      </c>
      <c r="B26" s="14" t="s">
        <v>32</v>
      </c>
      <c r="C26" s="16">
        <v>2434</v>
      </c>
      <c r="D26" s="16">
        <v>4802</v>
      </c>
      <c r="E26" s="11">
        <f t="shared" si="2"/>
        <v>1.9728841413311422</v>
      </c>
      <c r="F26" s="15">
        <f t="shared" si="3"/>
        <v>2368</v>
      </c>
    </row>
    <row r="27" spans="1:6" s="17" customFormat="1" x14ac:dyDescent="0.25">
      <c r="A27" s="13" t="s">
        <v>33</v>
      </c>
      <c r="B27" s="14" t="s">
        <v>34</v>
      </c>
      <c r="C27" s="16">
        <v>1349</v>
      </c>
      <c r="D27" s="16">
        <v>1921</v>
      </c>
      <c r="E27" s="11">
        <f t="shared" si="2"/>
        <v>1.4240177909562639</v>
      </c>
      <c r="F27" s="15">
        <f t="shared" si="3"/>
        <v>572</v>
      </c>
    </row>
    <row r="28" spans="1:6" s="22" customFormat="1" ht="15" customHeight="1" x14ac:dyDescent="0.25">
      <c r="A28" s="21" t="s">
        <v>55</v>
      </c>
      <c r="B28" s="6" t="s">
        <v>37</v>
      </c>
      <c r="C28" s="40">
        <f>C29+C34+C35+C36+C37</f>
        <v>892343</v>
      </c>
      <c r="D28" s="40">
        <f>D29+D34+D35+D36+D37</f>
        <v>894464</v>
      </c>
      <c r="E28" s="48">
        <f t="shared" si="2"/>
        <v>1.0023768887075934</v>
      </c>
      <c r="F28" s="40">
        <f t="shared" si="3"/>
        <v>2121</v>
      </c>
    </row>
    <row r="29" spans="1:6" s="22" customFormat="1" ht="27.6" x14ac:dyDescent="0.25">
      <c r="A29" s="36" t="s">
        <v>72</v>
      </c>
      <c r="B29" s="37" t="s">
        <v>52</v>
      </c>
      <c r="C29" s="15">
        <f>C30+C31+C32+C33</f>
        <v>892594</v>
      </c>
      <c r="D29" s="38">
        <f>D30+D31+D32+D33</f>
        <v>896195</v>
      </c>
      <c r="E29" s="44">
        <f t="shared" si="2"/>
        <v>1.004034308991546</v>
      </c>
      <c r="F29" s="15">
        <f t="shared" si="3"/>
        <v>3601</v>
      </c>
    </row>
    <row r="30" spans="1:6" s="22" customFormat="1" ht="27.6" x14ac:dyDescent="0.25">
      <c r="A30" s="53" t="s">
        <v>68</v>
      </c>
      <c r="B30" s="37" t="s">
        <v>73</v>
      </c>
      <c r="C30" s="15">
        <v>108442</v>
      </c>
      <c r="D30" s="38">
        <v>111939</v>
      </c>
      <c r="E30" s="44">
        <f t="shared" si="2"/>
        <v>1.0322476531233287</v>
      </c>
      <c r="F30" s="15">
        <f t="shared" si="3"/>
        <v>3497</v>
      </c>
    </row>
    <row r="31" spans="1:6" s="22" customFormat="1" ht="27.6" x14ac:dyDescent="0.25">
      <c r="A31" s="36" t="s">
        <v>69</v>
      </c>
      <c r="B31" s="37" t="s">
        <v>74</v>
      </c>
      <c r="C31" s="15">
        <v>108137</v>
      </c>
      <c r="D31" s="38">
        <v>22274</v>
      </c>
      <c r="E31" s="44">
        <f t="shared" si="2"/>
        <v>0.20597945199145529</v>
      </c>
      <c r="F31" s="15">
        <f t="shared" si="3"/>
        <v>-85863</v>
      </c>
    </row>
    <row r="32" spans="1:6" s="22" customFormat="1" ht="27.6" x14ac:dyDescent="0.25">
      <c r="A32" s="36" t="s">
        <v>70</v>
      </c>
      <c r="B32" s="37" t="s">
        <v>75</v>
      </c>
      <c r="C32" s="15">
        <v>675901</v>
      </c>
      <c r="D32" s="38">
        <v>724090</v>
      </c>
      <c r="E32" s="44">
        <f t="shared" si="2"/>
        <v>1.0712959442285186</v>
      </c>
      <c r="F32" s="15">
        <f t="shared" si="3"/>
        <v>48189</v>
      </c>
    </row>
    <row r="33" spans="1:6" s="22" customFormat="1" ht="14.4" x14ac:dyDescent="0.25">
      <c r="A33" s="36" t="s">
        <v>71</v>
      </c>
      <c r="B33" s="37" t="s">
        <v>76</v>
      </c>
      <c r="C33" s="15">
        <v>114</v>
      </c>
      <c r="D33" s="38">
        <v>37892</v>
      </c>
      <c r="E33" s="44">
        <f t="shared" si="2"/>
        <v>332.38596491228071</v>
      </c>
      <c r="F33" s="15">
        <f t="shared" si="3"/>
        <v>37778</v>
      </c>
    </row>
    <row r="34" spans="1:6" s="22" customFormat="1" ht="27.6" x14ac:dyDescent="0.25">
      <c r="A34" s="36" t="s">
        <v>57</v>
      </c>
      <c r="B34" s="37" t="s">
        <v>58</v>
      </c>
      <c r="C34" s="15">
        <v>1</v>
      </c>
      <c r="D34" s="15">
        <v>0</v>
      </c>
      <c r="E34" s="11" t="s">
        <v>48</v>
      </c>
      <c r="F34" s="15">
        <f t="shared" si="3"/>
        <v>-1</v>
      </c>
    </row>
    <row r="35" spans="1:6" s="22" customFormat="1" ht="27.6" x14ac:dyDescent="0.25">
      <c r="A35" s="36" t="s">
        <v>53</v>
      </c>
      <c r="B35" s="37" t="s">
        <v>54</v>
      </c>
      <c r="C35" s="15">
        <v>865</v>
      </c>
      <c r="D35" s="15">
        <v>0</v>
      </c>
      <c r="E35" s="44">
        <f>D35/C35</f>
        <v>0</v>
      </c>
      <c r="F35" s="15">
        <f t="shared" si="3"/>
        <v>-865</v>
      </c>
    </row>
    <row r="36" spans="1:6" s="22" customFormat="1" ht="27.6" x14ac:dyDescent="0.25">
      <c r="A36" s="13" t="s">
        <v>35</v>
      </c>
      <c r="B36" s="14" t="s">
        <v>44</v>
      </c>
      <c r="C36" s="15">
        <v>112</v>
      </c>
      <c r="D36" s="38">
        <v>246</v>
      </c>
      <c r="E36" s="44">
        <f>D36/C36</f>
        <v>2.1964285714285716</v>
      </c>
      <c r="F36" s="15">
        <f t="shared" si="3"/>
        <v>134</v>
      </c>
    </row>
    <row r="37" spans="1:6" s="25" customFormat="1" ht="27.6" x14ac:dyDescent="0.25">
      <c r="A37" s="13" t="s">
        <v>36</v>
      </c>
      <c r="B37" s="14" t="s">
        <v>45</v>
      </c>
      <c r="C37" s="16">
        <v>-1229</v>
      </c>
      <c r="D37" s="38">
        <v>-1977</v>
      </c>
      <c r="E37" s="44">
        <f>D37/C37</f>
        <v>1.6086248982912936</v>
      </c>
      <c r="F37" s="15">
        <f t="shared" si="3"/>
        <v>-748</v>
      </c>
    </row>
    <row r="38" spans="1:6" x14ac:dyDescent="0.25">
      <c r="A38" s="23" t="s">
        <v>38</v>
      </c>
      <c r="B38" s="24"/>
      <c r="C38" s="43">
        <f>C28+C3</f>
        <v>1164811</v>
      </c>
      <c r="D38" s="43">
        <f>D28+D3</f>
        <v>1168263</v>
      </c>
      <c r="E38" s="50">
        <f>D38/C38</f>
        <v>1.0029635709140796</v>
      </c>
      <c r="F38" s="43">
        <f t="shared" si="3"/>
        <v>3452</v>
      </c>
    </row>
    <row r="39" spans="1:6" x14ac:dyDescent="0.25">
      <c r="A39" s="45" t="s">
        <v>39</v>
      </c>
      <c r="B39" s="46"/>
      <c r="C39" s="26"/>
      <c r="D39" s="26"/>
      <c r="E39" s="27"/>
      <c r="F39" s="34"/>
    </row>
    <row r="40" spans="1:6" ht="15" hidden="1" customHeight="1" x14ac:dyDescent="0.25">
      <c r="A40" s="28" t="s">
        <v>40</v>
      </c>
      <c r="B40" s="29"/>
      <c r="D40" s="47"/>
    </row>
    <row r="41" spans="1:6" ht="15" customHeight="1" x14ac:dyDescent="0.25">
      <c r="A41" s="28" t="s">
        <v>41</v>
      </c>
      <c r="B41" s="29"/>
    </row>
    <row r="42" spans="1:6" ht="13.8" customHeight="1" x14ac:dyDescent="0.25">
      <c r="A42" s="57" t="s">
        <v>42</v>
      </c>
      <c r="B42" s="57"/>
    </row>
    <row r="43" spans="1:6" hidden="1" x14ac:dyDescent="0.25">
      <c r="A43" s="57" t="s">
        <v>43</v>
      </c>
      <c r="B43" s="57"/>
    </row>
    <row r="44" spans="1:6" x14ac:dyDescent="0.25">
      <c r="A44" s="28"/>
      <c r="B44" s="29"/>
    </row>
    <row r="45" spans="1:6" x14ac:dyDescent="0.25">
      <c r="A45" s="28"/>
      <c r="B45" s="29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</sheetData>
  <mergeCells count="3">
    <mergeCell ref="A1:F1"/>
    <mergeCell ref="A42:B42"/>
    <mergeCell ref="A43:B43"/>
  </mergeCells>
  <phoneticPr fontId="11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Juravleva</cp:lastModifiedBy>
  <cp:lastPrinted>2020-08-06T10:53:31Z</cp:lastPrinted>
  <dcterms:created xsi:type="dcterms:W3CDTF">2010-05-24T06:19:08Z</dcterms:created>
  <dcterms:modified xsi:type="dcterms:W3CDTF">2020-08-06T11:10:43Z</dcterms:modified>
</cp:coreProperties>
</file>